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635-十和田三戸線（新郷村_新高橋）\01_業務委託\R8メンテ第400号（護岸修正設計・河川協議）\01_当初設計書\05_電子縦覧\"/>
    </mc:Choice>
  </mc:AlternateContent>
  <xr:revisionPtr revIDLastSave="0" documentId="13_ncr:1_{513B61AE-0F9C-4323-A5A0-B4DC626E7C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1" l="1"/>
  <c r="G62" i="1" s="1"/>
  <c r="G59" i="1" s="1"/>
  <c r="G65" i="1"/>
  <c r="G50" i="1"/>
  <c r="G47" i="1" s="1"/>
  <c r="G44" i="1" s="1"/>
  <c r="G38" i="1"/>
  <c r="G35" i="1" s="1"/>
  <c r="G32" i="1" s="1"/>
  <c r="G26" i="1"/>
  <c r="G23" i="1" s="1"/>
  <c r="G20" i="1" s="1"/>
  <c r="G77" i="1" l="1"/>
  <c r="G86" i="1" s="1"/>
  <c r="G89" i="1" s="1"/>
</calcChain>
</file>

<file path=xl/sharedStrings.xml><?xml version="1.0" encoding="utf-8"?>
<sst xmlns="http://schemas.openxmlformats.org/spreadsheetml/2006/main" count="152" uniqueCount="58">
  <si>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</si>
  <si>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</si>
  <si>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</si>
  <si>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</si>
  <si>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</si>
  <si>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</si>
  <si>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</si>
  <si>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</si>
  <si>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第400号</t>
  </si>
  <si>
    <t>　業務名</t>
  </si>
  <si>
    <t>十和田三戸線橋梁架替(新高橋)修正設計業務委託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</si>
  <si>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</si>
  <si>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</si>
  <si>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</si>
  <si>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</si>
  <si>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</si>
  <si>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</si>
  <si>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</si>
  <si>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</si>
  <si>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</si>
  <si>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</si>
  <si>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</si>
  <si>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</si>
  <si>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河川構造物設計</t>
  </si>
  <si>
    <t/>
  </si>
  <si>
    <t>式</t>
  </si>
  <si>
    <t>護岸設計</t>
  </si>
  <si>
    <t>護岸詳細設計</t>
  </si>
  <si>
    <t>片側</t>
  </si>
  <si>
    <t>(m)式</t>
  </si>
  <si>
    <t>(29)1</t>
  </si>
  <si>
    <t>橋梁設計</t>
  </si>
  <si>
    <t>橋梁詳細設計(共通)</t>
  </si>
  <si>
    <t>関係機関との協議資料作成</t>
  </si>
  <si>
    <t>業務</t>
  </si>
  <si>
    <t>共通</t>
  </si>
  <si>
    <t>共通(設計業務)</t>
  </si>
  <si>
    <t>打合せ等</t>
  </si>
  <si>
    <t>打合せ　</t>
  </si>
  <si>
    <t>中間1回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</si>
  <si>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</si>
  <si>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</si>
  <si>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</si>
  <si>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</si>
  <si>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</si>
  <si>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</si>
  <si>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</si>
  <si>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</si>
  <si>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</si>
  <si>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</si>
  <si>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</si>
  <si>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</si>
  <si>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</si>
  <si>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</si>
  <si>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</si>
  <si>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</si>
  <si>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</si>
  <si>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5">
      <t>デンシケイサンキ</t>
    </rPh>
    <rPh sb="5" eb="7">
      <t>シヨウ</t>
    </rPh>
    <rPh sb="7" eb="8">
      <t>リョウ</t>
    </rPh>
    <rPh sb="8" eb="9">
      <t>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</si>
</sst>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abSelected="1" topLeftCell="A62" workbookViewId="0">
      <selection activeCell="H75" sqref="H75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28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 t="s">
        <v>30</v>
      </c>
      <c r="G31" s="43"/>
      <c r="H31" s="19"/>
      <c r="J31" s="20"/>
      <c r="K31" s="20"/>
    </row>
    <row r="32" spans="1:11" ht="15" customHeight="1" x14ac:dyDescent="0.15">
      <c r="A32" s="9" t="s">
        <v>31</v>
      </c>
      <c r="B32" s="10"/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 t="s">
        <v>31</v>
      </c>
      <c r="C35" s="10"/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 t="s">
        <v>32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33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34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 t="s">
        <v>35</v>
      </c>
      <c r="B44" s="10"/>
      <c r="C44" s="10"/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1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 t="s">
        <v>36</v>
      </c>
      <c r="C47" s="10"/>
      <c r="D47" s="11"/>
      <c r="E47" s="15"/>
      <c r="F47" s="17"/>
      <c r="G47" s="42">
        <f>G50</f>
        <v>0</v>
      </c>
      <c r="H47" s="8" t="s">
        <v>24</v>
      </c>
      <c r="J47" s="20">
        <v>10</v>
      </c>
      <c r="K47" s="20">
        <v>2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 t="s">
        <v>37</v>
      </c>
      <c r="D50" s="11"/>
      <c r="E50" s="15"/>
      <c r="F50" s="17"/>
      <c r="G50" s="42">
        <f>G53+G56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38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 t="s">
        <v>39</v>
      </c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34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40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 t="s">
        <v>41</v>
      </c>
      <c r="B59" s="10"/>
      <c r="C59" s="10"/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1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 t="s">
        <v>41</v>
      </c>
      <c r="C62" s="10"/>
      <c r="D62" s="11"/>
      <c r="E62" s="15"/>
      <c r="F62" s="17"/>
      <c r="G62" s="42">
        <f>G65+G71</f>
        <v>0</v>
      </c>
      <c r="H62" s="8" t="s">
        <v>24</v>
      </c>
      <c r="J62" s="20">
        <v>15</v>
      </c>
      <c r="K62" s="20">
        <v>2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 t="s">
        <v>42</v>
      </c>
      <c r="D65" s="11"/>
      <c r="E65" s="15"/>
      <c r="F65" s="17"/>
      <c r="G65" s="42">
        <f>G68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43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 t="s">
        <v>44</v>
      </c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45</v>
      </c>
      <c r="E74" s="15"/>
      <c r="F74" s="17"/>
      <c r="G74" s="43"/>
      <c r="H74" s="8" t="s">
        <v>57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 t="s">
        <v>46</v>
      </c>
      <c r="B77" s="10"/>
      <c r="C77" s="10"/>
      <c r="D77" s="11"/>
      <c r="E77" s="15"/>
      <c r="F77" s="17"/>
      <c r="G77" s="42">
        <f>G17+G20+G32+G44+G59</f>
        <v>0</v>
      </c>
      <c r="H77" s="8" t="s">
        <v>24</v>
      </c>
      <c r="J77" s="20">
        <v>20</v>
      </c>
      <c r="K77" s="20"/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 t="s">
        <v>47</v>
      </c>
      <c r="B80" s="10"/>
      <c r="C80" s="10"/>
      <c r="D80" s="11"/>
      <c r="E80" s="15"/>
      <c r="F80" s="17"/>
      <c r="G80" s="43"/>
      <c r="H80" s="8" t="s">
        <v>24</v>
      </c>
      <c r="J80" s="20">
        <v>21</v>
      </c>
      <c r="K80" s="20"/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3"/>
      <c r="H82" s="19"/>
      <c r="J82" s="20"/>
      <c r="K82" s="20"/>
    </row>
    <row r="83" spans="1:11" ht="15" customHeight="1" x14ac:dyDescent="0.15">
      <c r="A83" s="9" t="s">
        <v>48</v>
      </c>
      <c r="B83" s="10"/>
      <c r="C83" s="10"/>
      <c r="D83" s="11"/>
      <c r="E83" s="15"/>
      <c r="F83" s="17"/>
      <c r="G83" s="43"/>
      <c r="H83" s="8" t="s">
        <v>24</v>
      </c>
      <c r="J83" s="20">
        <v>22</v>
      </c>
      <c r="K83" s="20"/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 t="s">
        <v>49</v>
      </c>
      <c r="B86" s="10"/>
      <c r="C86" s="10"/>
      <c r="D86" s="11"/>
      <c r="E86" s="15"/>
      <c r="F86" s="17"/>
      <c r="G86" s="42">
        <f>G77+G80+G83</f>
        <v>0</v>
      </c>
      <c r="H86" s="8" t="s">
        <v>24</v>
      </c>
      <c r="J86" s="20">
        <v>23</v>
      </c>
      <c r="K86" s="20">
        <v>30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21" t="s">
        <v>50</v>
      </c>
      <c r="B89" s="22"/>
      <c r="C89" s="22"/>
      <c r="D89" s="23"/>
      <c r="E89" s="27"/>
      <c r="F89" s="29"/>
      <c r="G89" s="44">
        <f>G86</f>
        <v>0</v>
      </c>
      <c r="H89" s="31" t="s">
        <v>24</v>
      </c>
      <c r="J89" s="20">
        <v>24</v>
      </c>
      <c r="K89" s="20">
        <v>30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</row>
    <row r="91" spans="1:11" ht="15" customHeight="1" x14ac:dyDescent="0.15">
      <c r="A91" s="24"/>
      <c r="B91" s="25"/>
      <c r="C91" s="25"/>
      <c r="D91" s="26"/>
      <c r="E91" s="28" t="s">
        <v>25</v>
      </c>
      <c r="F91" s="30">
        <v>1</v>
      </c>
      <c r="G91" s="44"/>
      <c r="H91" s="32"/>
    </row>
    <row r="92" spans="1:11" x14ac:dyDescent="0.15">
      <c r="A92" s="33" t="s">
        <v>51</v>
      </c>
      <c r="B92" s="34" t="s">
        <v>52</v>
      </c>
      <c r="J92" s="20">
        <v>99999</v>
      </c>
    </row>
    <row r="93" spans="1:11" x14ac:dyDescent="0.15">
      <c r="A93" s="33" t="s">
        <v>53</v>
      </c>
      <c r="B93" s="34" t="s">
        <v>54</v>
      </c>
    </row>
    <row r="94" spans="1:11" x14ac:dyDescent="0.15">
      <c r="A94" s="33" t="s">
        <v>55</v>
      </c>
      <c r="B94" s="34" t="s">
        <v>56</v>
      </c>
    </row>
  </sheetData>
  <sheetProtection algorithmName="SHA-512" hashValue="S+/Az/Y6toGDTfEKVs62JPCwPv6vZ6BOhVMUXsDhfxQOWoNLiUYhlTwZO3MAXU6GTQLL0tHjaWdujertdY0XSA==" saltValue="OuSB6YtzxAIcVd1mDj3ZIg==" spinCount="100000" sheet="1" objects="1" scenarios="1"/>
  <mergeCells count="34">
    <mergeCell ref="G83:G85"/>
    <mergeCell ref="G86:G88"/>
    <mergeCell ref="G89:G91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孝幸</cp:lastModifiedBy>
  <dcterms:created xsi:type="dcterms:W3CDTF">2026-06-02T01:42:47Z</dcterms:created>
  <dcterms:modified xsi:type="dcterms:W3CDTF">2026-06-03T00:53:39Z</dcterms:modified>
</cp:coreProperties>
</file>